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7"/>
  <c r="Q22"/>
  <c r="Q1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<sst xmlns="http://schemas.openxmlformats.org/spreadsheetml/2006/main" count="114" uniqueCount="72">
  <si>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</si>
  <si>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</si>
  <si>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</si>
  <si>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Kamenice</t>
  </si>
  <si>
    <t>Datum:  </t>
  </si>
  <si>
    <t>2.11.2019</t>
  </si>
  <si>
    <t>Domácí</t>
  </si>
  <si>
    <t>TJ Slovan Kamenice nad Lipou</t>
  </si>
  <si>
    <t>Hosté</t>
  </si>
  <si>
    <t xml:space="preserve">SK Kuželky Dubňany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</si>
  <si>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</si>
  <si>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</si>
  <si>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</si>
  <si>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</si>
  <si>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</si>
  <si>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</si>
  <si>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</si>
  <si>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</si>
  <si>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</si>
  <si>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</si>
  <si>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</si>
  <si>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Ouhel</t>
  </si>
  <si>
    <t>Hanák</t>
  </si>
  <si>
    <t>Jakub</t>
  </si>
  <si>
    <t>Zdeněk</t>
  </si>
  <si>
    <t>Dúška</t>
  </si>
  <si>
    <t>Horák</t>
  </si>
  <si>
    <t>Lukáš</t>
  </si>
  <si>
    <t>Petr</t>
  </si>
  <si>
    <t>Benada</t>
  </si>
  <si>
    <t>David</t>
  </si>
  <si>
    <t>Václav</t>
  </si>
  <si>
    <t>Šindelář</t>
  </si>
  <si>
    <t>Dostal</t>
  </si>
  <si>
    <t>Jiří</t>
  </si>
  <si>
    <t>Marek</t>
  </si>
  <si>
    <t>Ježek</t>
  </si>
  <si>
    <t>Kratochvíla</t>
  </si>
  <si>
    <t>Pavel</t>
  </si>
  <si>
    <t>Antonín</t>
  </si>
  <si>
    <t>Janás</t>
  </si>
  <si>
    <t>Roman</t>
  </si>
  <si>
    <t>Celkový výkon družstva  </t>
  </si>
  <si>
    <t>Vedoucí družstva         Jméno:</t>
  </si>
  <si>
    <t>Karel Dúška</t>
  </si>
  <si>
    <t>Bodový zisk</t>
  </si>
  <si>
    <t>Marek Dostál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</si>
  <si>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</si>
  <si>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</si>
  <si>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</si>
  <si>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</si>
  <si>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</si>
  <si>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</si>
  <si>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</si>
  <si>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</si>
  <si>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</si>
  <si>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</si>
  <si>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</si>
  <si>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</si>
  <si>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</si>
  <si>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</si>
  <si>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</si>
  <si>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</si>
  <si>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</si>
  <si>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</si>
  <si>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</si>
  <si>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</si>
  <si>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</si>
  <si>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</si>
  <si>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</si>
  <si>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</si>
  <si>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2.11.2019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</si>
</sst>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53</v>
      </c>
      <c r="F8" s="12">
        <v>1</v>
      </c>
      <c r="G8" s="13">
        <f>IF(AND(ISBLANK(D8),ISBLANK(E8)),"",D8+E8)</f>
        <v>156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81</v>
      </c>
      <c r="O8" s="12">
        <v>26</v>
      </c>
      <c r="P8" s="12">
        <v>6</v>
      </c>
      <c r="Q8" s="13">
        <f>IF(AND(ISBLANK(N8),ISBLANK(O8)),"",N8+O8)</f>
        <v>107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52</v>
      </c>
      <c r="F9" s="18">
        <v>0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36</v>
      </c>
      <c r="P9" s="18">
        <v>1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108</v>
      </c>
      <c r="E10" s="18">
        <v>27</v>
      </c>
      <c r="F10" s="18">
        <v>4</v>
      </c>
      <c r="G10" s="19">
        <f>IF(AND(ISBLANK(D10),ISBLANK(E10)),"",D10+E10)</f>
        <v>135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78</v>
      </c>
      <c r="O10" s="18">
        <v>33</v>
      </c>
      <c r="P10" s="18">
        <v>1</v>
      </c>
      <c r="Q10" s="19">
        <f>IF(AND(ISBLANK(N10),ISBLANK(O10)),"",N10+O10)</f>
        <v>111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54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78</v>
      </c>
      <c r="O11" s="23">
        <v>60</v>
      </c>
      <c r="P11" s="23">
        <v>1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19352</v>
      </c>
      <c r="B12" s="97"/>
      <c r="C12" s="26" t="s">
        <v>18</v>
      </c>
      <c r="D12" s="27">
        <f>IF(ISNUMBER($G12),SUM(D8:D11),"")</f>
        <v>396</v>
      </c>
      <c r="E12" s="28">
        <f>IF(ISNUMBER($G12),SUM(E8:E11),"")</f>
        <v>186</v>
      </c>
      <c r="F12" s="28">
        <f>IF(ISNUMBER($G12),SUM(F8:F11),"")</f>
        <v>5</v>
      </c>
      <c r="G12" s="29">
        <f>IF(SUM($G8:$G11)+SUM($Q8:$Q11)&gt;0,SUM(G8:G11),"")</f>
        <v>582</v>
      </c>
      <c r="H12" s="27">
        <f>IF(ISNUMBER($G12),SUM(H8:H11),"")</f>
        <v>4</v>
      </c>
      <c r="I12" s="99"/>
      <c r="K12" s="96">
        <v>25043</v>
      </c>
      <c r="L12" s="97"/>
      <c r="M12" s="26" t="s">
        <v>18</v>
      </c>
      <c r="N12" s="27">
        <f>IF(ISNUMBER($G12),SUM(N8:N11),"")</f>
        <v>329</v>
      </c>
      <c r="O12" s="28">
        <f>IF(ISNUMBER($G12),SUM(O8:O11),"")</f>
        <v>155</v>
      </c>
      <c r="P12" s="28">
        <f>IF(ISNUMBER($G12),SUM(P8:P11),"")</f>
        <v>9</v>
      </c>
      <c r="Q12" s="29">
        <f>IF(SUM($G8:$G11)+SUM($Q8:$Q11)&gt;0,SUM(Q8:Q11),"")</f>
        <v>484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45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106</v>
      </c>
      <c r="O13" s="12">
        <v>41</v>
      </c>
      <c r="P13" s="12">
        <v>0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53</v>
      </c>
      <c r="F14" s="18">
        <v>1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41</v>
      </c>
      <c r="P14" s="18">
        <v>2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33</v>
      </c>
      <c r="F15" s="18">
        <v>1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106</v>
      </c>
      <c r="O15" s="18">
        <v>52</v>
      </c>
      <c r="P15" s="18">
        <v>4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60</v>
      </c>
      <c r="F16" s="23">
        <v>2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79</v>
      </c>
      <c r="O16" s="23">
        <v>27</v>
      </c>
      <c r="P16" s="23">
        <v>0</v>
      </c>
      <c r="Q16" s="24">
        <f>IF(AND(ISBLANK(N16),ISBLANK(O16)),"",N16+O16)</f>
        <v>106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22305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191</v>
      </c>
      <c r="F17" s="28">
        <f>IF(ISNUMBER($G17),SUM(F13:F16),"")</f>
        <v>5</v>
      </c>
      <c r="G17" s="29">
        <f>IF(SUM($G13:$G16)+SUM($Q13:$Q16)&gt;0,SUM(G13:G16),"")</f>
        <v>581</v>
      </c>
      <c r="H17" s="27">
        <f>IF(ISNUMBER($G17),SUM(H13:H16),"")</f>
        <v>2</v>
      </c>
      <c r="I17" s="99"/>
      <c r="K17" s="96">
        <v>17021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161</v>
      </c>
      <c r="P17" s="28">
        <f>IF(ISNUMBER($G17),SUM(P13:P16),"")</f>
        <v>6</v>
      </c>
      <c r="Q17" s="29">
        <f>IF(SUM($G13:$G16)+SUM($Q13:$Q16)&gt;0,SUM(Q13:Q16),"")</f>
        <v>541</v>
      </c>
      <c r="R17" s="27">
        <f>IF(ISNUMBER($G17),SUM(R13:R16),"")</f>
        <v>2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96</v>
      </c>
      <c r="E18" s="12">
        <v>35</v>
      </c>
      <c r="F18" s="12">
        <v>0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35</v>
      </c>
      <c r="P18" s="12">
        <v>2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108</v>
      </c>
      <c r="E19" s="18">
        <v>34</v>
      </c>
      <c r="F19" s="18">
        <v>3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50</v>
      </c>
      <c r="P19" s="18">
        <v>1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53</v>
      </c>
      <c r="F20" s="18">
        <v>2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79</v>
      </c>
      <c r="O20" s="18">
        <v>44</v>
      </c>
      <c r="P20" s="18">
        <v>1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36</v>
      </c>
      <c r="F21" s="23">
        <v>0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35</v>
      </c>
      <c r="P21" s="23">
        <v>2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19492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158</v>
      </c>
      <c r="F22" s="28">
        <f>IF(ISNUMBER($G22),SUM(F18:F21),"")</f>
        <v>5</v>
      </c>
      <c r="G22" s="29">
        <f>IF(SUM($G18:$G21)+SUM($Q18:$Q21)&gt;0,SUM(G18:G21),"")</f>
        <v>548</v>
      </c>
      <c r="H22" s="27">
        <f>IF(ISNUMBER($G22),SUM(H18:H21),"")</f>
        <v>4</v>
      </c>
      <c r="I22" s="99"/>
      <c r="K22" s="96">
        <v>7168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164</v>
      </c>
      <c r="P22" s="28">
        <f>IF(ISNUMBER($G22),SUM(P18:P21),"")</f>
        <v>6</v>
      </c>
      <c r="Q22" s="29">
        <f>IF(SUM($G18:$G21)+SUM($Q18:$Q21)&gt;0,SUM(Q18:Q21),"")</f>
        <v>523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107</v>
      </c>
      <c r="E23" s="12">
        <v>50</v>
      </c>
      <c r="F23" s="12">
        <v>3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76</v>
      </c>
      <c r="O23" s="12">
        <v>36</v>
      </c>
      <c r="P23" s="12">
        <v>1</v>
      </c>
      <c r="Q23" s="13">
        <f>IF(AND(ISBLANK(N23),ISBLANK(O23)),"",N23+O23)</f>
        <v>112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27</v>
      </c>
      <c r="F24" s="18">
        <v>5</v>
      </c>
      <c r="G24" s="19">
        <f>IF(AND(ISBLANK(D24),ISBLANK(E24)),"",D24+E24)</f>
        <v>111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78</v>
      </c>
      <c r="O24" s="18">
        <v>63</v>
      </c>
      <c r="P24" s="18">
        <v>1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43</v>
      </c>
      <c r="F25" s="18">
        <v>2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81</v>
      </c>
      <c r="O25" s="18">
        <v>45</v>
      </c>
      <c r="P25" s="18">
        <v>2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36</v>
      </c>
      <c r="F26" s="23">
        <v>2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35</v>
      </c>
      <c r="P26" s="23">
        <v>3</v>
      </c>
      <c r="Q26" s="24">
        <f>IF(AND(ISBLANK(N26),ISBLANK(O26)),"",N26+O26)</f>
        <v>127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20289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156</v>
      </c>
      <c r="F27" s="28">
        <f>IF(ISNUMBER($G27),SUM(F23:F26),"")</f>
        <v>12</v>
      </c>
      <c r="G27" s="29">
        <f>IF(SUM($G23:$G26)+SUM($Q23:$Q26)&gt;0,SUM(G23:G26),"")</f>
        <v>526</v>
      </c>
      <c r="H27" s="27">
        <f>IF(ISNUMBER($G27),SUM(H23:H26),"")</f>
        <v>2</v>
      </c>
      <c r="I27" s="99"/>
      <c r="K27" s="96">
        <v>17018</v>
      </c>
      <c r="L27" s="97"/>
      <c r="M27" s="26" t="s">
        <v>18</v>
      </c>
      <c r="N27" s="27">
        <f>IF(ISNUMBER($G27),SUM(N23:N26),"")</f>
        <v>327</v>
      </c>
      <c r="O27" s="28">
        <f>IF(ISNUMBER($G27),SUM(O23:O26),"")</f>
        <v>179</v>
      </c>
      <c r="P27" s="28">
        <f>IF(ISNUMBER($G27),SUM(P23:P26),"")</f>
        <v>7</v>
      </c>
      <c r="Q27" s="29">
        <f>IF(SUM($G23:$G26)+SUM($Q23:$Q26)&gt;0,SUM(Q23:Q26),"")</f>
        <v>506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97</v>
      </c>
      <c r="E28" s="12">
        <v>52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103</v>
      </c>
      <c r="O28" s="12">
        <v>54</v>
      </c>
      <c r="P28" s="12">
        <v>0</v>
      </c>
      <c r="Q28" s="13">
        <f>IF(AND(ISBLANK(N28),ISBLANK(O28)),"",N28+O28)</f>
        <v>157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44</v>
      </c>
      <c r="F29" s="18">
        <v>2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43</v>
      </c>
      <c r="P29" s="18">
        <v>1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102</v>
      </c>
      <c r="E30" s="18">
        <v>44</v>
      </c>
      <c r="F30" s="18">
        <v>1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84</v>
      </c>
      <c r="O30" s="18">
        <v>53</v>
      </c>
      <c r="P30" s="18">
        <v>0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36</v>
      </c>
      <c r="F31" s="23">
        <v>2</v>
      </c>
      <c r="G31" s="24">
        <f>IF(AND(ISBLANK(D31),ISBLANK(E31)),"",D31+E31)</f>
        <v>126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31</v>
      </c>
      <c r="P31" s="23">
        <v>2</v>
      </c>
      <c r="Q31" s="24">
        <f>IF(AND(ISBLANK(N31),ISBLANK(O31)),"",N31+O31)</f>
        <v>115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5761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176</v>
      </c>
      <c r="F32" s="28">
        <f>IF(ISNUMBER($G32),SUM(F28:F31),"")</f>
        <v>6</v>
      </c>
      <c r="G32" s="29">
        <f>IF(SUM($G28:$G31)+SUM($Q28:$Q31)&gt;0,SUM(G28:G31),"")</f>
        <v>558</v>
      </c>
      <c r="H32" s="27">
        <f>IF(ISNUMBER($G32),SUM(H28:H31),"")</f>
        <v>2</v>
      </c>
      <c r="I32" s="99"/>
      <c r="K32" s="96">
        <v>7183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181</v>
      </c>
      <c r="P32" s="28">
        <f>IF(ISNUMBER($G32),SUM(P28:P31),"")</f>
        <v>3</v>
      </c>
      <c r="Q32" s="29">
        <f>IF(SUM($G28:$G31)+SUM($Q28:$Q31)&gt;0,SUM(Q28:Q31),"")</f>
        <v>550</v>
      </c>
      <c r="R32" s="27">
        <f>IF(ISNUMBER($G32),SUM(R28:R31),"")</f>
        <v>2</v>
      </c>
      <c r="S32" s="99"/>
    </row>
    <row r="33" spans="1:19" ht="12.9" customHeight="1">
      <c r="A33" s="88" t="s">
        <v>32</v>
      </c>
      <c r="B33" s="89"/>
      <c r="C33" s="10">
        <v>1</v>
      </c>
      <c r="D33" s="11">
        <v>82</v>
      </c>
      <c r="E33" s="12">
        <v>41</v>
      </c>
      <c r="F33" s="12">
        <v>4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100</v>
      </c>
      <c r="O33" s="12">
        <v>52</v>
      </c>
      <c r="P33" s="12">
        <v>1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38</v>
      </c>
      <c r="F34" s="18">
        <v>1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52</v>
      </c>
      <c r="P34" s="18">
        <v>1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89</v>
      </c>
      <c r="E35" s="18">
        <v>44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94</v>
      </c>
      <c r="O35" s="18">
        <v>44</v>
      </c>
      <c r="P35" s="18">
        <v>1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36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36</v>
      </c>
      <c r="P36" s="23">
        <v>2</v>
      </c>
      <c r="Q36" s="24">
        <f>IF(AND(ISBLANK(N36),ISBLANK(O36)),"",N36+O36)</f>
        <v>135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19457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159</v>
      </c>
      <c r="F37" s="28">
        <f>IF(ISNUMBER($G37),SUM(F33:F36),"")</f>
        <v>8</v>
      </c>
      <c r="G37" s="29">
        <f>IF(SUM($G33:$G36)+SUM($Q33:$Q36)&gt;0,SUM(G33:G36),"")</f>
        <v>518</v>
      </c>
      <c r="H37" s="27">
        <f>IF(ISNUMBER($G37),SUM(H33:H36),"")</f>
        <v>0</v>
      </c>
      <c r="I37" s="99"/>
      <c r="K37" s="96">
        <v>8053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184</v>
      </c>
      <c r="P37" s="28">
        <f>IF(ISNUMBER($G37),SUM(P33:P36),"")</f>
        <v>5</v>
      </c>
      <c r="Q37" s="29">
        <f>IF(SUM($G33:$G36)+SUM($Q33:$Q36)&gt;0,SUM(Q33:Q36),"")</f>
        <v>562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2287</v>
      </c>
      <c r="E39" s="34">
        <f>IF(ISNUMBER($G39),SUM(E12,E17,E22,E27,E32,E37),"")</f>
        <v>1026</v>
      </c>
      <c r="F39" s="34">
        <f>IF(ISNUMBER($G39),SUM(F12,F17,F22,F27,F32,F37),"")</f>
        <v>41</v>
      </c>
      <c r="G39" s="35">
        <f>IF(SUM($G$8:$G$37)+SUM($Q$8:$Q$37)&gt;0,SUM(G12,G17,G22,G27,G32,G37),"")</f>
        <v>3313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2142</v>
      </c>
      <c r="O39" s="34">
        <f>IF(ISNUMBER($G39),SUM(O12,O17,O22,O27,O32,O37),"")</f>
        <v>1024</v>
      </c>
      <c r="P39" s="34">
        <f>IF(ISNUMBER($G39),SUM(P12,P17,P22,P27,P32,P37),"")</f>
        <v>36</v>
      </c>
      <c r="Q39" s="35">
        <f>IF(SUM($G$8:$G$37)+SUM($Q$8:$Q$37)&gt;0,SUM(Q12,Q17,Q22,Q27,Q32,Q37),"")</f>
        <v>3166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Slovan Kamenice nad Lipou – SK Kuželky Dubňany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18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2019-11-03T06:59:04Z</dcterms:modified>
</cp:coreProperties>
</file>